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S. Miranda de Ebro y Álava\REPUBLICACIÓN\ANEXOS\"/>
    </mc:Choice>
  </mc:AlternateContent>
  <xr:revisionPtr revIDLastSave="0" documentId="13_ncr:1_{4AB299BE-DDC3-41DB-9630-A91FA69C4896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G17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K22" i="1"/>
  <c r="K9" i="1"/>
  <c r="K38" i="1"/>
  <c r="K40" i="1"/>
  <c r="F47" i="1"/>
  <c r="L22" i="1" l="1"/>
  <c r="L38" i="1"/>
  <c r="L9" i="1"/>
  <c r="L40" i="1"/>
  <c r="K15" i="1"/>
  <c r="L15" i="1" s="1"/>
  <c r="K11" i="1"/>
  <c r="L11" i="1" s="1"/>
  <c r="K12" i="1"/>
  <c r="L12" i="1" s="1"/>
  <c r="K13" i="1"/>
  <c r="L13" i="1" s="1"/>
  <c r="K14" i="1"/>
  <c r="L14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3" i="1"/>
  <c r="L23" i="1" s="1"/>
  <c r="K24" i="1"/>
  <c r="L24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6" i="1"/>
  <c r="L36" i="1" s="1"/>
  <c r="K37" i="1"/>
  <c r="L37" i="1" s="1"/>
  <c r="K39" i="1"/>
  <c r="L39" i="1" s="1"/>
  <c r="K41" i="1"/>
  <c r="L41" i="1" s="1"/>
  <c r="K42" i="1"/>
  <c r="L42" i="1" s="1"/>
  <c r="H43" i="1" l="1"/>
  <c r="G43" i="1" l="1"/>
  <c r="D43" i="1" l="1"/>
  <c r="K10" i="1" l="1"/>
  <c r="L10" i="1" s="1"/>
  <c r="K25" i="1"/>
  <c r="L25" i="1" s="1"/>
  <c r="K35" i="1"/>
  <c r="L35" i="1" s="1"/>
  <c r="L43" i="1" s="1"/>
  <c r="D51" i="1" s="1"/>
</calcChain>
</file>

<file path=xl/sharedStrings.xml><?xml version="1.0" encoding="utf-8"?>
<sst xmlns="http://schemas.openxmlformats.org/spreadsheetml/2006/main" count="96" uniqueCount="62">
  <si>
    <t>MIRANDA DE EBRO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</si>
  <si>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</si>
  <si>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ORIGEN</t>
  </si>
  <si>
    <t>QUINTANA MARTIN GALINDEZ</t>
  </si>
  <si>
    <t>VITORIA</t>
  </si>
  <si>
    <t>BURGOS</t>
  </si>
  <si>
    <t>MONDRAGON</t>
  </si>
  <si>
    <t>RIVABELLOSA</t>
  </si>
  <si>
    <t>MANZANOS</t>
  </si>
  <si>
    <t>LA PUEBLA DE ARGAZON</t>
  </si>
  <si>
    <t>HARO</t>
  </si>
  <si>
    <t>BERANTEVILLA</t>
  </si>
  <si>
    <t>TREVIÑO</t>
  </si>
  <si>
    <t>MIJANCAS</t>
  </si>
  <si>
    <t>VILANUEVA TOBERA</t>
  </si>
  <si>
    <t>LANTARON</t>
  </si>
  <si>
    <t>AMEYUGO</t>
  </si>
  <si>
    <t>PANCORBO</t>
  </si>
  <si>
    <t>PUENTELARRA</t>
  </si>
  <si>
    <t>ESPEJO</t>
  </si>
  <si>
    <t>ORBAÑANOS</t>
  </si>
  <si>
    <t>PANGUSION</t>
  </si>
  <si>
    <t>QUINTANA MARIA</t>
  </si>
  <si>
    <t>TRESPADERME</t>
  </si>
  <si>
    <t>FRIAS</t>
  </si>
  <si>
    <t>SANTA GADEA DEL CID</t>
  </si>
  <si>
    <t>PEDROSA DE TOBALINA</t>
  </si>
  <si>
    <t>BASCUÑUELOS</t>
  </si>
  <si>
    <t>ORON</t>
  </si>
  <si>
    <t>BUGEDO</t>
  </si>
  <si>
    <t>SANTA MARIA DE GAROÑA</t>
  </si>
  <si>
    <t>OÑA</t>
  </si>
  <si>
    <t>MEDINA DE POMAR</t>
  </si>
  <si>
    <t>MIRANDA DE EBRO ( IDA Y VUELTA MISMO DIA)</t>
  </si>
  <si>
    <t>MAJADAHONDA</t>
  </si>
  <si>
    <t>TOTAL</t>
  </si>
  <si>
    <t>OTROS SERVICIOS/ABONADOS A PRECIO POR KM</t>
  </si>
  <si>
    <t>Importe ofertado total por la duración inicial (24 meses) (impuesto/s indirecto/s no incluido/s)</t>
  </si>
  <si>
    <t>VALOR A CUMPLIMENTAR EN LA APLICACIÓN</t>
  </si>
  <si>
    <t>Contratación del servicio de transporte de pacientes en otros medios de los centros asistenciales de FREMAP, Mutua Colaboradora con la Seguridad Social Nº61, en Miranda de Ebro.</t>
  </si>
  <si>
    <t xml:space="preserve"> PRECIO FIJO MÁXIMO ESTABLECIDO EN IDA CON PACIENTE, en euros, Impuesto/s  no incluido/s</t>
  </si>
  <si>
    <t>PRECIO FIJO OFERTADO EN IDA CON PACIENTE, en euros, Impuesto/s  no incluido/s</t>
  </si>
  <si>
    <t>PRECIO FIJO MÁXIMO ESTABLECIDO EN IDA Y VUELTA CON PACIENTE, en euros, Impuesto/s  no incluido/s</t>
  </si>
  <si>
    <t>IMPORTE TOTAL</t>
  </si>
  <si>
    <t>PRECIO MÁXIMO POR KM ADICIONAL</t>
  </si>
  <si>
    <t>PRECIO OFERTADO POR KM ADICIONAL CON PACIENTE</t>
  </si>
  <si>
    <t>ESTIMACION DE KMS ADICIONALES</t>
  </si>
  <si>
    <t>ESTIMACION TRAYECTOS IDA CON PACIENTE</t>
  </si>
  <si>
    <t>ESTIMACION TRAYECTOS IDA Y VUELTA CON PACIENTE</t>
  </si>
  <si>
    <t>OFERTA ECONÓMICA: LOTE 2</t>
  </si>
  <si>
    <t>Nº LICT/99/029/2024/0222</t>
  </si>
  <si>
    <t>GRAN BILBAO***</t>
  </si>
  <si>
    <t>PAMPLONA</t>
  </si>
  <si>
    <t xml:space="preserve">DESTINO </t>
  </si>
  <si>
    <t>KM</t>
  </si>
  <si>
    <t>urbano</t>
  </si>
  <si>
    <t>PRECIO TOTAL EN IDA CON PACIENTE, en euros, Impuesto/s no incluido/s</t>
  </si>
  <si>
    <t>PRECIO TOTAL EN IDA Y VUELTA CON PACIENTE, en euros, Impuesto/s no incluido/s</t>
  </si>
  <si>
    <t xml:space="preserve">PRECIO TOTAL OFERTADO POR KM ADICIONAL </t>
  </si>
  <si>
    <t>**GRAN BILBAO: Se consideran parte del concepto Gran Bilbao los siguientes municipios: Abanto y Ciérvana, Alonsotegui, Arrigoriaga, Barakaldo, Basauri, Berango, Bilbao, Derio, Ciérvana, Etxebarri, Erandio, Galdakao, Getxo, Larrabetzu, Leioa, Lezama, Loiu, Muskiz, Ortuella, Portugalete, Santurtzi, Sestao, Sondika, Valle de Trápaga, Zamudio, Zarátamo.
Se señala que la inmensa mayoría de los servicios irán dirigidos a Bilbao capital.</t>
  </si>
  <si>
    <t xml:space="preserve">ZONAS TARIFADAS </t>
  </si>
  <si>
    <t>PRECIO DEL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</si>
</sst>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4" borderId="3" xfId="0" applyNumberFormat="1" applyFont="1" applyFill="1" applyBorder="1" applyAlignment="1">
      <alignment horizontal="center" vertical="center" wrapText="1"/>
    </xf>
    <xf numFmtId="4" fontId="7" fillId="5" borderId="3" xfId="0" applyNumberFormat="1" applyFont="1" applyFill="1" applyBorder="1" applyAlignment="1">
      <alignment horizontal="center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/>
    </xf>
    <xf numFmtId="0" fontId="0" fillId="0" borderId="10" xfId="0" applyBorder="1"/>
    <xf numFmtId="4" fontId="1" fillId="0" borderId="0" xfId="0" applyNumberFormat="1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 vertical="center"/>
    </xf>
    <xf numFmtId="4" fontId="0" fillId="0" borderId="9" xfId="0" applyNumberFormat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4" fontId="9" fillId="8" borderId="4" xfId="0" applyNumberFormat="1" applyFont="1" applyFill="1" applyBorder="1" applyAlignment="1" applyProtection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164" fontId="0" fillId="6" borderId="7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4" fontId="7" fillId="11" borderId="3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 applyProtection="1">
      <alignment horizontal="center" vertical="center" wrapText="1"/>
    </xf>
    <xf numFmtId="4" fontId="7" fillId="4" borderId="3" xfId="0" applyNumberFormat="1" applyFont="1" applyFill="1" applyBorder="1" applyAlignment="1" applyProtection="1">
      <alignment horizontal="center" vertical="center" wrapText="1"/>
    </xf>
    <xf numFmtId="4" fontId="7" fillId="5" borderId="3" xfId="0" applyNumberFormat="1" applyFont="1" applyFill="1" applyBorder="1" applyAlignment="1" applyProtection="1">
      <alignment horizontal="center" vertical="center" wrapText="1"/>
    </xf>
    <xf numFmtId="4" fontId="0" fillId="0" borderId="4" xfId="0" applyNumberFormat="1" applyFill="1" applyBorder="1" applyAlignment="1" applyProtection="1">
      <alignment horizontal="center" vertical="center" wrapText="1"/>
    </xf>
    <xf numFmtId="164" fontId="0" fillId="5" borderId="4" xfId="0" applyNumberFormat="1" applyFill="1" applyBorder="1" applyAlignment="1" applyProtection="1">
      <alignment horizontal="center" vertical="center" wrapText="1"/>
    </xf>
    <xf numFmtId="4" fontId="0" fillId="0" borderId="4" xfId="0" applyNumberFormat="1" applyFill="1" applyBorder="1" applyAlignment="1" applyProtection="1">
      <alignment horizontal="center"/>
    </xf>
    <xf numFmtId="4" fontId="0" fillId="0" borderId="4" xfId="0" applyNumberFormat="1" applyBorder="1" applyAlignment="1" applyProtection="1">
      <alignment horizontal="center" vertical="center"/>
    </xf>
    <xf numFmtId="4" fontId="0" fillId="5" borderId="4" xfId="0" applyNumberFormat="1" applyFill="1" applyBorder="1" applyAlignment="1" applyProtection="1">
      <alignment horizontal="center" vertical="center"/>
    </xf>
    <xf numFmtId="164" fontId="6" fillId="11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7" fillId="4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4" fontId="10" fillId="4" borderId="11" xfId="0" applyNumberFormat="1" applyFont="1" applyFill="1" applyBorder="1" applyAlignment="1"/>
    <xf numFmtId="4" fontId="10" fillId="4" borderId="12" xfId="0" applyNumberFormat="1" applyFont="1" applyFill="1" applyBorder="1" applyAlignment="1"/>
    <xf numFmtId="0" fontId="0" fillId="0" borderId="4" xfId="0" applyBorder="1" applyAlignment="1">
      <alignment vertical="center" wrapText="1"/>
    </xf>
    <xf numFmtId="4" fontId="0" fillId="7" borderId="4" xfId="0" applyNumberFormat="1" applyFill="1" applyBorder="1" applyAlignment="1">
      <alignment horizontal="center" vertical="center" wrapText="1"/>
    </xf>
    <xf numFmtId="4" fontId="0" fillId="7" borderId="4" xfId="0" applyNumberFormat="1" applyFill="1" applyBorder="1" applyAlignment="1">
      <alignment horizontal="center"/>
    </xf>
    <xf numFmtId="164" fontId="0" fillId="9" borderId="4" xfId="0" applyNumberForma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11" fillId="11" borderId="14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16" xfId="0" applyFont="1" applyFill="1" applyBorder="1" applyAlignment="1">
      <alignment horizontal="center" vertical="center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17" xfId="0" applyNumberFormat="1" applyFont="1" applyBorder="1" applyAlignment="1" applyProtection="1">
      <alignment horizontal="center" vertical="center" wrapText="1"/>
    </xf>
    <xf numFmtId="164" fontId="0" fillId="5" borderId="4" xfId="0" applyNumberFormat="1" applyFill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685800</xdr:colOff>
      <xdr:row>0</xdr:row>
      <xdr:rowOff>40821</xdr:rowOff>
    </xdr:from>
    <xdr:to>
      <xdr:col>8</xdr:col>
      <xdr:colOff>1340757</xdr:colOff>
      <xdr:row>0</xdr:row>
      <xdr:rowOff>724644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11943" y="40821"/>
          <a:ext cx="661307" cy="683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topLeftCell="A5" zoomScale="60" zoomScaleNormal="60" workbookViewId="0">
      <selection activeCell="F9" sqref="F9"/>
    </sheetView>
  </sheetViews>
  <sheetFormatPr baseColWidth="10" defaultColWidth="9.08984375" defaultRowHeight="14.5" x14ac:dyDescent="0.35"/>
  <cols>
    <col min="1" max="2" width="32.54296875" customWidth="1"/>
    <col min="3" max="3" width="33.36328125" customWidth="1"/>
    <col min="4" max="4" width="31.36328125" customWidth="1"/>
    <col min="5" max="5" width="42" customWidth="1"/>
    <col min="6" max="6" width="43.453125" customWidth="1"/>
    <col min="7" max="7" width="23.6328125" bestFit="1" customWidth="1"/>
    <col min="8" max="8" width="34.36328125" customWidth="1"/>
    <col min="9" max="9" width="33.453125" customWidth="1"/>
    <col min="10" max="10" width="40.36328125" customWidth="1"/>
    <col min="11" max="11" width="33.54296875" customWidth="1"/>
    <col min="12" max="12" width="23.7265625" customWidth="1"/>
    <col min="13" max="13" width="18.08984375" customWidth="1"/>
    <col min="14" max="14" width="16.08984375" customWidth="1"/>
  </cols>
  <sheetData>
    <row r="1" spans="1:12" ht="60" customHeight="1" x14ac:dyDescent="0.35">
      <c r="A1" s="53" t="s">
        <v>49</v>
      </c>
      <c r="B1" s="53"/>
      <c r="C1" s="53"/>
      <c r="D1" s="53"/>
      <c r="E1" s="53"/>
      <c r="F1" s="53"/>
      <c r="G1" s="53"/>
      <c r="H1" s="53"/>
      <c r="I1" s="53"/>
    </row>
    <row r="2" spans="1:12" ht="53.25" customHeight="1" x14ac:dyDescent="0.35">
      <c r="A2" s="54" t="s">
        <v>39</v>
      </c>
      <c r="B2" s="54"/>
      <c r="C2" s="54"/>
      <c r="D2" s="54"/>
      <c r="E2" s="54"/>
      <c r="F2" s="54"/>
      <c r="G2" s="54"/>
      <c r="H2" s="54"/>
      <c r="I2" s="54"/>
    </row>
    <row r="3" spans="1:12" ht="42" customHeight="1" x14ac:dyDescent="0.35">
      <c r="A3" s="55" t="s">
        <v>50</v>
      </c>
      <c r="B3" s="55"/>
      <c r="C3" s="55"/>
      <c r="D3" s="55"/>
      <c r="E3" s="55"/>
      <c r="F3" s="55"/>
      <c r="G3" s="55"/>
      <c r="H3" s="55"/>
      <c r="I3" s="55"/>
    </row>
    <row r="4" spans="1:12" x14ac:dyDescent="0.35">
      <c r="C4" s="1"/>
      <c r="D4" s="1"/>
      <c r="E4" s="1"/>
      <c r="F4" s="1"/>
      <c r="G4" s="1"/>
      <c r="H4" s="2"/>
      <c r="I4" s="2"/>
    </row>
    <row r="5" spans="1:12" ht="63.75" customHeight="1" x14ac:dyDescent="0.35">
      <c r="A5" s="56" t="s">
        <v>1</v>
      </c>
      <c r="B5" s="56"/>
      <c r="C5" s="56"/>
      <c r="D5" s="56"/>
      <c r="E5" s="56"/>
      <c r="F5" s="56"/>
      <c r="G5" s="56"/>
      <c r="H5" s="56"/>
      <c r="I5" s="56"/>
    </row>
    <row r="6" spans="1:12" ht="15" thickBot="1" x14ac:dyDescent="0.4"/>
    <row r="7" spans="1:12" ht="36" customHeight="1" thickBot="1" x14ac:dyDescent="0.4">
      <c r="A7" s="58" t="s">
        <v>60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60"/>
    </row>
    <row r="8" spans="1:12" ht="139" customHeight="1" x14ac:dyDescent="0.35">
      <c r="A8" s="22" t="s">
        <v>2</v>
      </c>
      <c r="B8" s="35" t="s">
        <v>53</v>
      </c>
      <c r="C8" s="23" t="s">
        <v>54</v>
      </c>
      <c r="D8" s="23" t="s">
        <v>47</v>
      </c>
      <c r="E8" s="24" t="s">
        <v>40</v>
      </c>
      <c r="F8" s="21" t="s">
        <v>41</v>
      </c>
      <c r="G8" s="24" t="s">
        <v>56</v>
      </c>
      <c r="H8" s="23" t="s">
        <v>48</v>
      </c>
      <c r="I8" s="24" t="s">
        <v>42</v>
      </c>
      <c r="J8" s="21" t="s">
        <v>41</v>
      </c>
      <c r="K8" s="4" t="s">
        <v>57</v>
      </c>
      <c r="L8" s="5" t="s">
        <v>43</v>
      </c>
    </row>
    <row r="9" spans="1:12" s="19" customFormat="1" ht="31" customHeight="1" x14ac:dyDescent="0.35">
      <c r="A9" s="31" t="s">
        <v>16</v>
      </c>
      <c r="B9" s="37" t="s">
        <v>0</v>
      </c>
      <c r="C9" s="37">
        <v>12</v>
      </c>
      <c r="D9" s="40">
        <v>1</v>
      </c>
      <c r="E9" s="26">
        <v>15.119999999999997</v>
      </c>
      <c r="F9" s="63"/>
      <c r="G9" s="25" t="str">
        <f>+IF(F9&lt;=0,"Precio no válido",IF(F9&gt;E9,"Precio no válido",ROUND(D9*F9,2)))</f>
        <v>Precio no válido</v>
      </c>
      <c r="H9" s="40">
        <v>1</v>
      </c>
      <c r="I9" s="26">
        <v>30.239999999999995</v>
      </c>
      <c r="J9" s="63"/>
      <c r="K9" s="44" t="str">
        <f>+IF(J9&lt;=0,"Precio no válido",IF(J9&gt;I9,"Precio no válido",ROUND(H9*J9,2)))</f>
        <v>Precio no válido</v>
      </c>
      <c r="L9" s="18" t="str">
        <f>IF(OR(G9="Precio no válido", K9="Precio no válido"), "Precio no válido", G9+K9)</f>
        <v>Precio no válido</v>
      </c>
    </row>
    <row r="10" spans="1:12" s="19" customFormat="1" ht="40" customHeight="1" x14ac:dyDescent="0.35">
      <c r="A10" s="31" t="s">
        <v>27</v>
      </c>
      <c r="B10" s="37" t="s">
        <v>0</v>
      </c>
      <c r="C10" s="37">
        <v>44</v>
      </c>
      <c r="D10" s="40">
        <v>1</v>
      </c>
      <c r="E10" s="26">
        <v>55.44</v>
      </c>
      <c r="F10" s="63"/>
      <c r="G10" s="25" t="str">
        <f>+IF(F10&lt;=0,"Precio no válido",IF(F10&gt;E10,"Precio no válido",ROUND(D10*F10,2)))</f>
        <v>Precio no válido</v>
      </c>
      <c r="H10" s="40">
        <v>1</v>
      </c>
      <c r="I10" s="26">
        <v>110.88</v>
      </c>
      <c r="J10" s="63"/>
      <c r="K10" s="44" t="str">
        <f>+IF(J10&lt;=0,"Precio no válido",IF(J10&gt;I10,"Precio no válido",ROUND(H10*J10,2)))</f>
        <v>Precio no válido</v>
      </c>
      <c r="L10" s="18" t="str">
        <f t="shared" ref="L10:L42" si="0">IF(OR(G10="Precio no válido", K10="Precio no válido"), "Precio no válido", G10+K10)</f>
        <v>Precio no válido</v>
      </c>
    </row>
    <row r="11" spans="1:12" s="19" customFormat="1" ht="22.5" customHeight="1" x14ac:dyDescent="0.35">
      <c r="A11" s="31" t="s">
        <v>11</v>
      </c>
      <c r="B11" s="37" t="s">
        <v>0</v>
      </c>
      <c r="C11" s="37">
        <v>8</v>
      </c>
      <c r="D11" s="40">
        <v>1</v>
      </c>
      <c r="E11" s="26">
        <v>12</v>
      </c>
      <c r="F11" s="63"/>
      <c r="G11" s="25" t="str">
        <f t="shared" ref="G11:G42" si="1">+IF(F11&lt;=0,"Precio no válido",IF(F11&gt;E11,"Precio no válido",ROUND(D11*F11,2)))</f>
        <v>Precio no válido</v>
      </c>
      <c r="H11" s="40">
        <v>1</v>
      </c>
      <c r="I11" s="26">
        <v>24</v>
      </c>
      <c r="J11" s="63"/>
      <c r="K11" s="44" t="str">
        <f t="shared" ref="K11:K39" si="2">+IF(J11&lt;=0,"Precio no válido",IF(J11&gt;I11,"Precio no válido",ROUND(H11*J11,2)))</f>
        <v>Precio no válido</v>
      </c>
      <c r="L11" s="18" t="str">
        <f t="shared" si="0"/>
        <v>Precio no válido</v>
      </c>
    </row>
    <row r="12" spans="1:12" s="19" customFormat="1" ht="22.5" customHeight="1" x14ac:dyDescent="0.35">
      <c r="A12" s="31" t="s">
        <v>29</v>
      </c>
      <c r="B12" s="37" t="s">
        <v>0</v>
      </c>
      <c r="C12" s="37">
        <v>10</v>
      </c>
      <c r="D12" s="40">
        <v>1</v>
      </c>
      <c r="E12" s="26">
        <v>12.6</v>
      </c>
      <c r="F12" s="63"/>
      <c r="G12" s="25" t="str">
        <f t="shared" si="1"/>
        <v>Precio no válido</v>
      </c>
      <c r="H12" s="40">
        <v>1</v>
      </c>
      <c r="I12" s="26">
        <v>25.2</v>
      </c>
      <c r="J12" s="63"/>
      <c r="K12" s="44" t="str">
        <f t="shared" si="2"/>
        <v>Precio no válido</v>
      </c>
      <c r="L12" s="18" t="str">
        <f t="shared" si="0"/>
        <v>Precio no válido</v>
      </c>
    </row>
    <row r="13" spans="1:12" s="19" customFormat="1" ht="22.5" customHeight="1" x14ac:dyDescent="0.35">
      <c r="A13" s="32" t="s">
        <v>5</v>
      </c>
      <c r="B13" s="37" t="s">
        <v>0</v>
      </c>
      <c r="C13" s="37">
        <v>85</v>
      </c>
      <c r="D13" s="40">
        <v>1</v>
      </c>
      <c r="E13" s="26">
        <v>107.1</v>
      </c>
      <c r="F13" s="63"/>
      <c r="G13" s="25" t="str">
        <f t="shared" si="1"/>
        <v>Precio no válido</v>
      </c>
      <c r="H13" s="40">
        <v>1</v>
      </c>
      <c r="I13" s="26">
        <v>137.1</v>
      </c>
      <c r="J13" s="63"/>
      <c r="K13" s="44" t="str">
        <f t="shared" si="2"/>
        <v>Precio no válido</v>
      </c>
      <c r="L13" s="18" t="str">
        <f t="shared" si="0"/>
        <v>Precio no válido</v>
      </c>
    </row>
    <row r="14" spans="1:12" s="19" customFormat="1" ht="22.5" customHeight="1" x14ac:dyDescent="0.35">
      <c r="A14" s="31" t="s">
        <v>19</v>
      </c>
      <c r="B14" s="37" t="s">
        <v>0</v>
      </c>
      <c r="C14" s="37">
        <v>20</v>
      </c>
      <c r="D14" s="40">
        <v>1</v>
      </c>
      <c r="E14" s="26">
        <v>25.2</v>
      </c>
      <c r="F14" s="63"/>
      <c r="G14" s="25" t="str">
        <f t="shared" si="1"/>
        <v>Precio no válido</v>
      </c>
      <c r="H14" s="40">
        <v>1</v>
      </c>
      <c r="I14" s="26">
        <v>50.4</v>
      </c>
      <c r="J14" s="63"/>
      <c r="K14" s="44" t="str">
        <f>+IF(J14&lt;=0,"Precio no válido",IF(J14&gt;I14,"Precio no válido",ROUND(H14*J14,2)))</f>
        <v>Precio no válido</v>
      </c>
      <c r="L14" s="18" t="str">
        <f t="shared" si="0"/>
        <v>Precio no válido</v>
      </c>
    </row>
    <row r="15" spans="1:12" s="19" customFormat="1" ht="22.5" customHeight="1" x14ac:dyDescent="0.35">
      <c r="A15" s="31" t="s">
        <v>24</v>
      </c>
      <c r="B15" s="37" t="s">
        <v>0</v>
      </c>
      <c r="C15" s="37">
        <v>38</v>
      </c>
      <c r="D15" s="40">
        <v>1</v>
      </c>
      <c r="E15" s="26">
        <v>47.879999999999995</v>
      </c>
      <c r="F15" s="63"/>
      <c r="G15" s="25" t="str">
        <f t="shared" si="1"/>
        <v>Precio no válido</v>
      </c>
      <c r="H15" s="40">
        <v>1</v>
      </c>
      <c r="I15" s="26">
        <v>95.759999999999991</v>
      </c>
      <c r="J15" s="63"/>
      <c r="K15" s="44" t="str">
        <f>+IF(J15&lt;=0,"Precio no válido",IF(J15&gt;I15,"Precio no válido",ROUND(H15*J15,2)))</f>
        <v>Precio no válido</v>
      </c>
      <c r="L15" s="18" t="str">
        <f t="shared" si="0"/>
        <v>Precio no válido</v>
      </c>
    </row>
    <row r="16" spans="1:12" s="19" customFormat="1" ht="22.5" customHeight="1" x14ac:dyDescent="0.35">
      <c r="A16" s="31" t="s">
        <v>10</v>
      </c>
      <c r="B16" s="37" t="s">
        <v>0</v>
      </c>
      <c r="C16" s="37">
        <v>20</v>
      </c>
      <c r="D16" s="40">
        <v>1</v>
      </c>
      <c r="E16" s="26">
        <v>25.2</v>
      </c>
      <c r="F16" s="63"/>
      <c r="G16" s="25" t="str">
        <f t="shared" si="1"/>
        <v>Precio no válido</v>
      </c>
      <c r="H16" s="40">
        <v>80</v>
      </c>
      <c r="I16" s="26">
        <v>50.4</v>
      </c>
      <c r="J16" s="63"/>
      <c r="K16" s="44" t="str">
        <f t="shared" si="2"/>
        <v>Precio no válido</v>
      </c>
      <c r="L16" s="18" t="str">
        <f t="shared" si="0"/>
        <v>Precio no válido</v>
      </c>
    </row>
    <row r="17" spans="1:12" s="19" customFormat="1" ht="22.5" customHeight="1" x14ac:dyDescent="0.35">
      <c r="A17" s="31" t="s">
        <v>9</v>
      </c>
      <c r="B17" s="37" t="s">
        <v>0</v>
      </c>
      <c r="C17" s="37">
        <v>17</v>
      </c>
      <c r="D17" s="40">
        <v>1</v>
      </c>
      <c r="E17" s="26">
        <v>21.419999999999998</v>
      </c>
      <c r="F17" s="63"/>
      <c r="G17" s="25" t="str">
        <f t="shared" si="1"/>
        <v>Precio no válido</v>
      </c>
      <c r="H17" s="40">
        <v>1</v>
      </c>
      <c r="I17" s="26">
        <v>42.839999999999996</v>
      </c>
      <c r="J17" s="63"/>
      <c r="K17" s="44" t="str">
        <f t="shared" si="2"/>
        <v>Precio no válido</v>
      </c>
      <c r="L17" s="18" t="str">
        <f t="shared" si="0"/>
        <v>Precio no válido</v>
      </c>
    </row>
    <row r="18" spans="1:12" s="19" customFormat="1" ht="22.5" customHeight="1" x14ac:dyDescent="0.35">
      <c r="A18" s="31" t="s">
        <v>15</v>
      </c>
      <c r="B18" s="37" t="s">
        <v>0</v>
      </c>
      <c r="C18" s="37">
        <v>9</v>
      </c>
      <c r="D18" s="40">
        <v>1</v>
      </c>
      <c r="E18" s="26">
        <v>12</v>
      </c>
      <c r="F18" s="63"/>
      <c r="G18" s="25" t="str">
        <f>+IF(F18&lt;=0,"Precio no válido",IF(F18&gt;E18,"Precio no válido",ROUND(D18*F18,2)))</f>
        <v>Precio no válido</v>
      </c>
      <c r="H18" s="40">
        <v>1</v>
      </c>
      <c r="I18" s="26">
        <v>24</v>
      </c>
      <c r="J18" s="63"/>
      <c r="K18" s="44" t="str">
        <f t="shared" si="2"/>
        <v>Precio no válido</v>
      </c>
      <c r="L18" s="18" t="str">
        <f t="shared" si="0"/>
        <v>Precio no válido</v>
      </c>
    </row>
    <row r="19" spans="1:12" s="19" customFormat="1" ht="22.5" customHeight="1" x14ac:dyDescent="0.35">
      <c r="A19" s="31" t="s">
        <v>8</v>
      </c>
      <c r="B19" s="37" t="s">
        <v>0</v>
      </c>
      <c r="C19" s="37">
        <v>14</v>
      </c>
      <c r="D19" s="40">
        <v>1</v>
      </c>
      <c r="E19" s="26">
        <v>17.639999999999997</v>
      </c>
      <c r="F19" s="63"/>
      <c r="G19" s="25" t="str">
        <f>+IF(F19&lt;=0,"Precio no válido",IF(F19&gt;E19,"Precio no válido",ROUND(D19*F19,2)))</f>
        <v>Precio no válido</v>
      </c>
      <c r="H19" s="40">
        <v>1</v>
      </c>
      <c r="I19" s="26">
        <v>35.279999999999994</v>
      </c>
      <c r="J19" s="63"/>
      <c r="K19" s="44" t="str">
        <f t="shared" si="2"/>
        <v>Precio no válido</v>
      </c>
      <c r="L19" s="18" t="str">
        <f t="shared" si="0"/>
        <v>Precio no válido</v>
      </c>
    </row>
    <row r="20" spans="1:12" s="19" customFormat="1" ht="22.5" customHeight="1" x14ac:dyDescent="0.35">
      <c r="A20" s="31" t="s">
        <v>32</v>
      </c>
      <c r="B20" s="37" t="s">
        <v>0</v>
      </c>
      <c r="C20" s="37">
        <v>65</v>
      </c>
      <c r="D20" s="40">
        <v>1</v>
      </c>
      <c r="E20" s="26">
        <v>81.900000000000006</v>
      </c>
      <c r="F20" s="63"/>
      <c r="G20" s="25" t="str">
        <f>+IF(F20&lt;=0,"Precio no válido",IF(F20&gt;E20,"Precio no válido",ROUND(D20*F20,2)))</f>
        <v>Precio no válido</v>
      </c>
      <c r="H20" s="40">
        <v>1</v>
      </c>
      <c r="I20" s="26">
        <v>163.80000000000001</v>
      </c>
      <c r="J20" s="63"/>
      <c r="K20" s="44" t="str">
        <f t="shared" si="2"/>
        <v>Precio no válido</v>
      </c>
      <c r="L20" s="18" t="str">
        <f t="shared" si="0"/>
        <v>Precio no válido</v>
      </c>
    </row>
    <row r="21" spans="1:12" s="19" customFormat="1" ht="22.5" customHeight="1" x14ac:dyDescent="0.35">
      <c r="A21" s="31" t="s">
        <v>13</v>
      </c>
      <c r="B21" s="37" t="s">
        <v>0</v>
      </c>
      <c r="C21" s="37">
        <v>12</v>
      </c>
      <c r="D21" s="40">
        <v>1</v>
      </c>
      <c r="E21" s="26">
        <v>15.119999999999997</v>
      </c>
      <c r="F21" s="63"/>
      <c r="G21" s="25" t="str">
        <f t="shared" si="1"/>
        <v>Precio no válido</v>
      </c>
      <c r="H21" s="40">
        <v>1</v>
      </c>
      <c r="I21" s="26">
        <v>30.239999999999995</v>
      </c>
      <c r="J21" s="63"/>
      <c r="K21" s="44" t="str">
        <f>+IF(J21&lt;=0,"Precio no válido",IF(J21&gt;I21,"Precio no válido",ROUND(H21*J21,2)))</f>
        <v>Precio no válido</v>
      </c>
      <c r="L21" s="18" t="str">
        <f t="shared" si="0"/>
        <v>Precio no válido</v>
      </c>
    </row>
    <row r="22" spans="1:12" s="19" customFormat="1" ht="22.5" customHeight="1" x14ac:dyDescent="0.35">
      <c r="A22" s="31" t="s">
        <v>0</v>
      </c>
      <c r="B22" s="37" t="s">
        <v>0</v>
      </c>
      <c r="C22" s="37" t="s">
        <v>55</v>
      </c>
      <c r="D22" s="40">
        <v>30</v>
      </c>
      <c r="E22" s="26">
        <v>10</v>
      </c>
      <c r="F22" s="63"/>
      <c r="G22" s="25" t="str">
        <f>+IF(F22&lt;=0,"Precio no válido",IF(F22&gt;E22,"Precio no válido",ROUND(D22*F22,2)))</f>
        <v>Precio no válido</v>
      </c>
      <c r="H22" s="40">
        <v>340</v>
      </c>
      <c r="I22" s="26">
        <v>20</v>
      </c>
      <c r="J22" s="63"/>
      <c r="K22" s="44" t="str">
        <f>+IF(J22&lt;=0,"Precio no válido",IF(J22&gt;I22,"Precio no válido",ROUND(H22*J22,2)))</f>
        <v>Precio no válido</v>
      </c>
      <c r="L22" s="18" t="str">
        <f t="shared" si="0"/>
        <v>Precio no válido</v>
      </c>
    </row>
    <row r="23" spans="1:12" s="19" customFormat="1" ht="22.5" customHeight="1" x14ac:dyDescent="0.35">
      <c r="A23" s="31" t="s">
        <v>6</v>
      </c>
      <c r="B23" s="37" t="s">
        <v>0</v>
      </c>
      <c r="C23" s="37">
        <v>68</v>
      </c>
      <c r="D23" s="40">
        <v>1</v>
      </c>
      <c r="E23" s="26">
        <v>98.779999999999987</v>
      </c>
      <c r="F23" s="63"/>
      <c r="G23" s="25" t="str">
        <f>+IF(F23&lt;=0,"Precio no válido",IF(F23&gt;E23,"Precio no válido",ROUND(D23*F23,2)))</f>
        <v>Precio no válido</v>
      </c>
      <c r="H23" s="40">
        <v>10</v>
      </c>
      <c r="I23" s="26">
        <v>128.77999999999997</v>
      </c>
      <c r="J23" s="63"/>
      <c r="K23" s="44" t="str">
        <f t="shared" si="2"/>
        <v>Precio no válido</v>
      </c>
      <c r="L23" s="18" t="str">
        <f t="shared" si="0"/>
        <v>Precio no válido</v>
      </c>
    </row>
    <row r="24" spans="1:12" s="19" customFormat="1" ht="22.5" customHeight="1" x14ac:dyDescent="0.35">
      <c r="A24" s="31" t="s">
        <v>31</v>
      </c>
      <c r="B24" s="37" t="s">
        <v>0</v>
      </c>
      <c r="C24" s="37">
        <v>54</v>
      </c>
      <c r="D24" s="40">
        <v>1</v>
      </c>
      <c r="E24" s="26">
        <v>68.039999999999992</v>
      </c>
      <c r="F24" s="63"/>
      <c r="G24" s="25" t="str">
        <f t="shared" si="1"/>
        <v>Precio no válido</v>
      </c>
      <c r="H24" s="40">
        <v>1</v>
      </c>
      <c r="I24" s="26">
        <v>136.07999999999998</v>
      </c>
      <c r="J24" s="63"/>
      <c r="K24" s="44" t="str">
        <f t="shared" si="2"/>
        <v>Precio no válido</v>
      </c>
      <c r="L24" s="18" t="str">
        <f t="shared" si="0"/>
        <v>Precio no válido</v>
      </c>
    </row>
    <row r="25" spans="1:12" s="19" customFormat="1" ht="22.5" customHeight="1" x14ac:dyDescent="0.35">
      <c r="A25" s="31" t="s">
        <v>20</v>
      </c>
      <c r="B25" s="37" t="s">
        <v>0</v>
      </c>
      <c r="C25" s="37">
        <v>28</v>
      </c>
      <c r="D25" s="40">
        <v>1</v>
      </c>
      <c r="E25" s="26">
        <v>35.279999999999994</v>
      </c>
      <c r="F25" s="63"/>
      <c r="G25" s="25" t="str">
        <f t="shared" si="1"/>
        <v>Precio no válido</v>
      </c>
      <c r="H25" s="40">
        <v>1</v>
      </c>
      <c r="I25" s="26">
        <v>70.559999999999988</v>
      </c>
      <c r="J25" s="63"/>
      <c r="K25" s="44" t="str">
        <f t="shared" si="2"/>
        <v>Precio no válido</v>
      </c>
      <c r="L25" s="18" t="str">
        <f t="shared" si="0"/>
        <v>Precio no válido</v>
      </c>
    </row>
    <row r="26" spans="1:12" s="19" customFormat="1" ht="22.5" customHeight="1" x14ac:dyDescent="0.35">
      <c r="A26" s="31" t="s">
        <v>28</v>
      </c>
      <c r="B26" s="37" t="s">
        <v>0</v>
      </c>
      <c r="C26" s="37">
        <v>6</v>
      </c>
      <c r="D26" s="40">
        <v>1</v>
      </c>
      <c r="E26" s="26">
        <v>12</v>
      </c>
      <c r="F26" s="63"/>
      <c r="G26" s="25" t="str">
        <f t="shared" si="1"/>
        <v>Precio no válido</v>
      </c>
      <c r="H26" s="40">
        <v>1</v>
      </c>
      <c r="I26" s="26">
        <v>24</v>
      </c>
      <c r="J26" s="63"/>
      <c r="K26" s="44" t="str">
        <f t="shared" si="2"/>
        <v>Precio no válido</v>
      </c>
      <c r="L26" s="18" t="str">
        <f t="shared" si="0"/>
        <v>Precio no válido</v>
      </c>
    </row>
    <row r="27" spans="1:12" s="19" customFormat="1" ht="22.5" customHeight="1" x14ac:dyDescent="0.35">
      <c r="A27" s="31" t="s">
        <v>17</v>
      </c>
      <c r="B27" s="37" t="s">
        <v>0</v>
      </c>
      <c r="C27" s="37">
        <v>18</v>
      </c>
      <c r="D27" s="40">
        <v>1</v>
      </c>
      <c r="E27" s="26">
        <v>22.68</v>
      </c>
      <c r="F27" s="63"/>
      <c r="G27" s="25" t="str">
        <f t="shared" si="1"/>
        <v>Precio no válido</v>
      </c>
      <c r="H27" s="40">
        <v>1</v>
      </c>
      <c r="I27" s="26">
        <v>45.36</v>
      </c>
      <c r="J27" s="63"/>
      <c r="K27" s="44" t="str">
        <f t="shared" si="2"/>
        <v>Precio no válido</v>
      </c>
      <c r="L27" s="18" t="str">
        <f t="shared" si="0"/>
        <v>Precio no válido</v>
      </c>
    </row>
    <row r="28" spans="1:12" s="19" customFormat="1" ht="22.5" customHeight="1" x14ac:dyDescent="0.35">
      <c r="A28" s="31" t="s">
        <v>21</v>
      </c>
      <c r="B28" s="37" t="s">
        <v>0</v>
      </c>
      <c r="C28" s="37">
        <v>35</v>
      </c>
      <c r="D28" s="40">
        <v>1</v>
      </c>
      <c r="E28" s="26">
        <v>44.1</v>
      </c>
      <c r="F28" s="63"/>
      <c r="G28" s="25" t="str">
        <f t="shared" si="1"/>
        <v>Precio no válido</v>
      </c>
      <c r="H28" s="40">
        <v>1</v>
      </c>
      <c r="I28" s="26">
        <v>88.2</v>
      </c>
      <c r="J28" s="63"/>
      <c r="K28" s="44" t="str">
        <f t="shared" si="2"/>
        <v>Precio no válido</v>
      </c>
      <c r="L28" s="18" t="str">
        <f t="shared" si="0"/>
        <v>Precio no válido</v>
      </c>
    </row>
    <row r="29" spans="1:12" s="19" customFormat="1" ht="22.5" customHeight="1" x14ac:dyDescent="0.35">
      <c r="A29" s="31" t="s">
        <v>26</v>
      </c>
      <c r="B29" s="37" t="s">
        <v>0</v>
      </c>
      <c r="C29" s="37">
        <v>48</v>
      </c>
      <c r="D29" s="40">
        <v>1</v>
      </c>
      <c r="E29" s="26">
        <v>60.47999999999999</v>
      </c>
      <c r="F29" s="63"/>
      <c r="G29" s="25" t="str">
        <f t="shared" si="1"/>
        <v>Precio no válido</v>
      </c>
      <c r="H29" s="40">
        <v>1</v>
      </c>
      <c r="I29" s="26">
        <v>120.95999999999998</v>
      </c>
      <c r="J29" s="63"/>
      <c r="K29" s="44" t="str">
        <f t="shared" si="2"/>
        <v>Precio no válido</v>
      </c>
      <c r="L29" s="18" t="str">
        <f t="shared" si="0"/>
        <v>Precio no válido</v>
      </c>
    </row>
    <row r="30" spans="1:12" s="19" customFormat="1" ht="22.5" customHeight="1" x14ac:dyDescent="0.35">
      <c r="A30" s="31" t="s">
        <v>18</v>
      </c>
      <c r="B30" s="37" t="s">
        <v>0</v>
      </c>
      <c r="C30" s="37">
        <v>14</v>
      </c>
      <c r="D30" s="40">
        <v>1</v>
      </c>
      <c r="E30" s="26">
        <v>17.639999999999997</v>
      </c>
      <c r="F30" s="63"/>
      <c r="G30" s="25" t="str">
        <f t="shared" si="1"/>
        <v>Precio no válido</v>
      </c>
      <c r="H30" s="40">
        <v>1</v>
      </c>
      <c r="I30" s="26">
        <v>35.279999999999994</v>
      </c>
      <c r="J30" s="63"/>
      <c r="K30" s="44" t="str">
        <f t="shared" si="2"/>
        <v>Precio no válido</v>
      </c>
      <c r="L30" s="18" t="str">
        <f t="shared" si="0"/>
        <v>Precio no válido</v>
      </c>
    </row>
    <row r="31" spans="1:12" s="19" customFormat="1" ht="22.5" customHeight="1" x14ac:dyDescent="0.35">
      <c r="A31" s="31" t="s">
        <v>22</v>
      </c>
      <c r="B31" s="37" t="s">
        <v>0</v>
      </c>
      <c r="C31" s="37">
        <v>42</v>
      </c>
      <c r="D31" s="40">
        <v>1</v>
      </c>
      <c r="E31" s="26">
        <v>52.92</v>
      </c>
      <c r="F31" s="63"/>
      <c r="G31" s="25" t="str">
        <f t="shared" si="1"/>
        <v>Precio no válido</v>
      </c>
      <c r="H31" s="40">
        <v>1</v>
      </c>
      <c r="I31" s="26">
        <v>105.84</v>
      </c>
      <c r="J31" s="63"/>
      <c r="K31" s="44" t="str">
        <f t="shared" si="2"/>
        <v>Precio no válido</v>
      </c>
      <c r="L31" s="18" t="str">
        <f t="shared" si="0"/>
        <v>Precio no válido</v>
      </c>
    </row>
    <row r="32" spans="1:12" s="19" customFormat="1" ht="22.5" customHeight="1" x14ac:dyDescent="0.35">
      <c r="A32" s="31" t="s">
        <v>3</v>
      </c>
      <c r="B32" s="37" t="s">
        <v>0</v>
      </c>
      <c r="C32" s="37">
        <v>37</v>
      </c>
      <c r="D32" s="40">
        <v>1</v>
      </c>
      <c r="E32" s="26">
        <v>46.62</v>
      </c>
      <c r="F32" s="63"/>
      <c r="G32" s="25" t="str">
        <f t="shared" si="1"/>
        <v>Precio no válido</v>
      </c>
      <c r="H32" s="40">
        <v>1</v>
      </c>
      <c r="I32" s="26">
        <v>93.24</v>
      </c>
      <c r="J32" s="63"/>
      <c r="K32" s="44" t="str">
        <f t="shared" si="2"/>
        <v>Precio no válido</v>
      </c>
      <c r="L32" s="18" t="str">
        <f t="shared" si="0"/>
        <v>Precio no válido</v>
      </c>
    </row>
    <row r="33" spans="1:12" s="19" customFormat="1" ht="22.5" customHeight="1" x14ac:dyDescent="0.35">
      <c r="A33" s="31" t="s">
        <v>7</v>
      </c>
      <c r="B33" s="37" t="s">
        <v>0</v>
      </c>
      <c r="C33" s="37">
        <v>4</v>
      </c>
      <c r="D33" s="40">
        <v>1</v>
      </c>
      <c r="E33" s="26">
        <v>12</v>
      </c>
      <c r="F33" s="63"/>
      <c r="G33" s="25" t="str">
        <f>+IF(F33&lt;=0,"Precio no válido",IF(F33&gt;E33,"Precio no válido",ROUND(D33*F33,2)))</f>
        <v>Precio no válido</v>
      </c>
      <c r="H33" s="40">
        <v>1</v>
      </c>
      <c r="I33" s="26">
        <v>24</v>
      </c>
      <c r="J33" s="63"/>
      <c r="K33" s="44" t="str">
        <f>+IF(J33&lt;=0,"Precio no válido",IF(J33&gt;I33,"Precio no válido",ROUND(H33*J33,2)))</f>
        <v>Precio no válido</v>
      </c>
      <c r="L33" s="18" t="str">
        <f t="shared" si="0"/>
        <v>Precio no válido</v>
      </c>
    </row>
    <row r="34" spans="1:12" s="19" customFormat="1" ht="22.5" customHeight="1" x14ac:dyDescent="0.35">
      <c r="A34" s="31" t="s">
        <v>25</v>
      </c>
      <c r="B34" s="37" t="s">
        <v>0</v>
      </c>
      <c r="C34" s="37">
        <v>14</v>
      </c>
      <c r="D34" s="40">
        <v>1</v>
      </c>
      <c r="E34" s="26">
        <v>17.639999999999997</v>
      </c>
      <c r="F34" s="63"/>
      <c r="G34" s="25" t="str">
        <f>+IF(F34&lt;=0,"Precio no válido",IF(F34&gt;E34,"Precio no válido",ROUND(D34*F34,2)))</f>
        <v>Precio no válido</v>
      </c>
      <c r="H34" s="40">
        <v>1</v>
      </c>
      <c r="I34" s="26">
        <v>35.279999999999994</v>
      </c>
      <c r="J34" s="63"/>
      <c r="K34" s="44" t="str">
        <f>+IF(J34&lt;=0,"Precio no válido",IF(J34&gt;I34,"Precio no válido",ROUND(H34*J34,2)))</f>
        <v>Precio no válido</v>
      </c>
      <c r="L34" s="18" t="str">
        <f t="shared" si="0"/>
        <v>Precio no válido</v>
      </c>
    </row>
    <row r="35" spans="1:12" s="19" customFormat="1" ht="22.5" customHeight="1" x14ac:dyDescent="0.35">
      <c r="A35" s="31" t="s">
        <v>30</v>
      </c>
      <c r="B35" s="37" t="s">
        <v>0</v>
      </c>
      <c r="C35" s="37">
        <v>32</v>
      </c>
      <c r="D35" s="40">
        <v>1</v>
      </c>
      <c r="E35" s="26">
        <v>40.32</v>
      </c>
      <c r="F35" s="63"/>
      <c r="G35" s="25" t="str">
        <f t="shared" si="1"/>
        <v>Precio no válido</v>
      </c>
      <c r="H35" s="40">
        <v>1</v>
      </c>
      <c r="I35" s="26">
        <v>80.64</v>
      </c>
      <c r="J35" s="63"/>
      <c r="K35" s="44" t="str">
        <f t="shared" si="2"/>
        <v>Precio no válido</v>
      </c>
      <c r="L35" s="18" t="str">
        <f t="shared" si="0"/>
        <v>Precio no válido</v>
      </c>
    </row>
    <row r="36" spans="1:12" s="19" customFormat="1" ht="22.5" customHeight="1" x14ac:dyDescent="0.35">
      <c r="A36" s="31" t="s">
        <v>23</v>
      </c>
      <c r="B36" s="37" t="s">
        <v>0</v>
      </c>
      <c r="C36" s="37">
        <v>49</v>
      </c>
      <c r="D36" s="40">
        <v>1</v>
      </c>
      <c r="E36" s="26">
        <v>61.739999999999995</v>
      </c>
      <c r="F36" s="63"/>
      <c r="G36" s="25" t="str">
        <f t="shared" si="1"/>
        <v>Precio no válido</v>
      </c>
      <c r="H36" s="40">
        <v>1</v>
      </c>
      <c r="I36" s="26">
        <v>123.47999999999999</v>
      </c>
      <c r="J36" s="63"/>
      <c r="K36" s="44" t="str">
        <f t="shared" si="2"/>
        <v>Precio no válido</v>
      </c>
      <c r="L36" s="18" t="str">
        <f t="shared" si="0"/>
        <v>Precio no válido</v>
      </c>
    </row>
    <row r="37" spans="1:12" s="19" customFormat="1" ht="22.5" customHeight="1" x14ac:dyDescent="0.35">
      <c r="A37" s="31" t="s">
        <v>12</v>
      </c>
      <c r="B37" s="37" t="s">
        <v>0</v>
      </c>
      <c r="C37" s="47">
        <v>19</v>
      </c>
      <c r="D37" s="40">
        <v>1</v>
      </c>
      <c r="E37" s="26">
        <v>23.939999999999998</v>
      </c>
      <c r="F37" s="63"/>
      <c r="G37" s="25" t="str">
        <f t="shared" si="1"/>
        <v>Precio no válido</v>
      </c>
      <c r="H37" s="40">
        <v>1</v>
      </c>
      <c r="I37" s="26">
        <v>47.879999999999995</v>
      </c>
      <c r="J37" s="63"/>
      <c r="K37" s="44" t="str">
        <f t="shared" si="2"/>
        <v>Precio no válido</v>
      </c>
      <c r="L37" s="18" t="str">
        <f t="shared" si="0"/>
        <v>Precio no válido</v>
      </c>
    </row>
    <row r="38" spans="1:12" s="19" customFormat="1" ht="22.5" customHeight="1" x14ac:dyDescent="0.35">
      <c r="A38" s="31" t="s">
        <v>14</v>
      </c>
      <c r="B38" s="37" t="s">
        <v>0</v>
      </c>
      <c r="C38" s="47">
        <v>17</v>
      </c>
      <c r="D38" s="40">
        <v>1</v>
      </c>
      <c r="E38" s="26">
        <v>21.419999999999998</v>
      </c>
      <c r="F38" s="63"/>
      <c r="G38" s="25" t="str">
        <f t="shared" si="1"/>
        <v>Precio no válido</v>
      </c>
      <c r="H38" s="40">
        <v>1</v>
      </c>
      <c r="I38" s="26">
        <v>42.839999999999996</v>
      </c>
      <c r="J38" s="63"/>
      <c r="K38" s="44" t="str">
        <f>+IF(J38&lt;=0,"Precio no válido",IF(J38&gt;I38,"Precio no válido",ROUND(H38*J38,2)))</f>
        <v>Precio no válido</v>
      </c>
      <c r="L38" s="18" t="str">
        <f t="shared" si="0"/>
        <v>Precio no válido</v>
      </c>
    </row>
    <row r="39" spans="1:12" s="19" customFormat="1" ht="22.5" customHeight="1" x14ac:dyDescent="0.35">
      <c r="A39" s="32" t="s">
        <v>4</v>
      </c>
      <c r="B39" s="37" t="s">
        <v>0</v>
      </c>
      <c r="C39" s="47">
        <v>40</v>
      </c>
      <c r="D39" s="40">
        <v>5</v>
      </c>
      <c r="E39" s="26">
        <v>50.4</v>
      </c>
      <c r="F39" s="63"/>
      <c r="G39" s="25" t="str">
        <f t="shared" si="1"/>
        <v>Precio no válido</v>
      </c>
      <c r="H39" s="40">
        <v>60</v>
      </c>
      <c r="I39" s="26">
        <v>80.400000000000006</v>
      </c>
      <c r="J39" s="63"/>
      <c r="K39" s="44" t="str">
        <f t="shared" si="2"/>
        <v>Precio no válido</v>
      </c>
      <c r="L39" s="18" t="str">
        <f t="shared" si="0"/>
        <v>Precio no válido</v>
      </c>
    </row>
    <row r="40" spans="1:12" s="19" customFormat="1" ht="22.5" customHeight="1" x14ac:dyDescent="0.35">
      <c r="A40" s="33" t="s">
        <v>51</v>
      </c>
      <c r="B40" s="37" t="s">
        <v>0</v>
      </c>
      <c r="C40" s="48">
        <v>85</v>
      </c>
      <c r="D40" s="40">
        <v>32</v>
      </c>
      <c r="E40" s="26">
        <v>131.29999999999998</v>
      </c>
      <c r="F40" s="63"/>
      <c r="G40" s="25" t="str">
        <f t="shared" si="1"/>
        <v>Precio no válido</v>
      </c>
      <c r="H40" s="40">
        <v>195</v>
      </c>
      <c r="I40" s="26">
        <v>161.29999999999998</v>
      </c>
      <c r="J40" s="63"/>
      <c r="K40" s="44" t="str">
        <f>+IF(J40&lt;=0,"Precio no válido",IF(J40&gt;I40,"Precio no válido",ROUND(H40*J40,2)))</f>
        <v>Precio no válido</v>
      </c>
      <c r="L40" s="18" t="str">
        <f t="shared" si="0"/>
        <v>Precio no válido</v>
      </c>
    </row>
    <row r="41" spans="1:12" s="19" customFormat="1" ht="22.5" customHeight="1" x14ac:dyDescent="0.35">
      <c r="A41" s="34" t="s">
        <v>52</v>
      </c>
      <c r="B41" s="37" t="s">
        <v>0</v>
      </c>
      <c r="C41" s="38">
        <v>130</v>
      </c>
      <c r="D41" s="40">
        <v>1</v>
      </c>
      <c r="E41" s="26">
        <v>163.80000000000001</v>
      </c>
      <c r="F41" s="63"/>
      <c r="G41" s="25" t="str">
        <f t="shared" si="1"/>
        <v>Precio no válido</v>
      </c>
      <c r="H41" s="40">
        <v>2</v>
      </c>
      <c r="I41" s="26">
        <v>193.8</v>
      </c>
      <c r="J41" s="63"/>
      <c r="K41" s="44" t="str">
        <f>+IF(J41&lt;=0,"Precio no válido",IF(J41&gt;I41,"Precio no válido",ROUND(H41*J41,2)))</f>
        <v>Precio no válido</v>
      </c>
      <c r="L41" s="18" t="str">
        <f t="shared" si="0"/>
        <v>Precio no válido</v>
      </c>
    </row>
    <row r="42" spans="1:12" s="19" customFormat="1" ht="36" customHeight="1" x14ac:dyDescent="0.35">
      <c r="A42" s="32" t="s">
        <v>33</v>
      </c>
      <c r="B42" s="49" t="s">
        <v>34</v>
      </c>
      <c r="C42" s="39">
        <v>330</v>
      </c>
      <c r="D42" s="40">
        <v>1</v>
      </c>
      <c r="E42" s="26">
        <v>415.79999999999995</v>
      </c>
      <c r="F42" s="63"/>
      <c r="G42" s="25" t="str">
        <f t="shared" si="1"/>
        <v>Precio no válido</v>
      </c>
      <c r="H42" s="40">
        <v>18</v>
      </c>
      <c r="I42" s="26">
        <v>445.79999999999995</v>
      </c>
      <c r="J42" s="63"/>
      <c r="K42" s="44" t="str">
        <f>+IF(J42&lt;=0,"Precio no válido",IF(J42&gt;I42,"Precio no válido",ROUND(H42*J42,2)))</f>
        <v>Precio no válido</v>
      </c>
      <c r="L42" s="18" t="str">
        <f t="shared" si="0"/>
        <v>Precio no válido</v>
      </c>
    </row>
    <row r="43" spans="1:12" s="19" customFormat="1" ht="37.5" customHeight="1" x14ac:dyDescent="0.35">
      <c r="A43" s="57" t="s">
        <v>35</v>
      </c>
      <c r="B43" s="57"/>
      <c r="C43" s="57"/>
      <c r="D43" s="27">
        <f>SUM(D9:D42)</f>
        <v>98</v>
      </c>
      <c r="E43" s="27"/>
      <c r="F43" s="6"/>
      <c r="G43" s="27">
        <f>SUM(G9:G42)</f>
        <v>0</v>
      </c>
      <c r="H43" s="27">
        <f>SUM(H9:H42)</f>
        <v>732</v>
      </c>
      <c r="I43" s="43"/>
      <c r="J43" s="6"/>
      <c r="K43" s="45"/>
      <c r="L43" s="18" t="str">
        <f>IF(COUNTIF(L9:L42, "Precio no válido")&gt;0, "Precio no válido", SUM(L9:L42))</f>
        <v>Precio no válido</v>
      </c>
    </row>
    <row r="44" spans="1:12" s="19" customFormat="1" ht="37.5" customHeight="1" x14ac:dyDescent="0.35">
      <c r="A44" s="7"/>
      <c r="B44" s="36"/>
      <c r="C44"/>
      <c r="D44"/>
      <c r="E44"/>
      <c r="F44"/>
      <c r="G44"/>
      <c r="H44"/>
      <c r="I44"/>
      <c r="J44"/>
      <c r="K44"/>
      <c r="L44"/>
    </row>
    <row r="45" spans="1:12" s="19" customFormat="1" ht="37.5" customHeight="1" thickBot="1" x14ac:dyDescent="0.5">
      <c r="A45" s="41" t="s">
        <v>36</v>
      </c>
      <c r="B45" s="42"/>
      <c r="C45" s="42"/>
      <c r="D45" s="42"/>
      <c r="E45" s="42"/>
      <c r="F45" s="42"/>
      <c r="G45"/>
      <c r="H45"/>
      <c r="I45"/>
      <c r="J45"/>
      <c r="K45"/>
      <c r="L45"/>
    </row>
    <row r="46" spans="1:12" s="19" customFormat="1" ht="58.5" customHeight="1" x14ac:dyDescent="0.35">
      <c r="A46" s="8"/>
      <c r="B46" s="8"/>
      <c r="C46" s="3" t="s">
        <v>46</v>
      </c>
      <c r="D46" s="4" t="s">
        <v>44</v>
      </c>
      <c r="E46" s="21" t="s">
        <v>45</v>
      </c>
      <c r="F46" s="4" t="s">
        <v>58</v>
      </c>
      <c r="G46"/>
      <c r="H46"/>
      <c r="I46"/>
      <c r="J46"/>
      <c r="K46"/>
    </row>
    <row r="47" spans="1:12" ht="48.5" customHeight="1" x14ac:dyDescent="0.35">
      <c r="A47" s="61" t="s">
        <v>61</v>
      </c>
      <c r="B47" s="62"/>
      <c r="C47" s="28">
        <v>15000</v>
      </c>
      <c r="D47" s="29">
        <v>0.75</v>
      </c>
      <c r="E47" s="30"/>
      <c r="F47" s="9" t="str">
        <f>+IF(E47&lt;=0,"Precio no válido",IF(E47&gt;D47,"Precio no válido",ROUND(C47*E47,2)))</f>
        <v>Precio no válido</v>
      </c>
    </row>
    <row r="48" spans="1:12" ht="15" thickBot="1" x14ac:dyDescent="0.4">
      <c r="A48" s="10"/>
      <c r="B48" s="10"/>
      <c r="E48" s="11"/>
      <c r="F48" s="17"/>
      <c r="G48" s="12"/>
    </row>
    <row r="49" spans="2:12" ht="75.5" customHeight="1" thickBot="1" x14ac:dyDescent="0.4">
      <c r="B49" s="50" t="s">
        <v>59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</row>
    <row r="50" spans="2:12" ht="15.5" x14ac:dyDescent="0.35">
      <c r="E50" s="13"/>
      <c r="F50" s="13"/>
      <c r="G50" s="14"/>
    </row>
    <row r="51" spans="2:12" ht="65.5" customHeight="1" x14ac:dyDescent="0.35">
      <c r="C51" s="15" t="s">
        <v>37</v>
      </c>
      <c r="D51" s="46" t="str">
        <f>IF(OR(F47="Precio no válido", L43="Precio no válido"), "Precio no válido", IF(AND(F47&gt;0, L43&gt;0), ROUND((F47+L43)*2, 2), "Precio no válido"))</f>
        <v>Precio no válido</v>
      </c>
      <c r="E51" s="16" t="s">
        <v>38</v>
      </c>
      <c r="F51" s="13"/>
    </row>
    <row r="53" spans="2:12" ht="52.5" customHeight="1" x14ac:dyDescent="0.35">
      <c r="D53" s="20"/>
    </row>
    <row r="54" spans="2:12" ht="43.5" customHeight="1" x14ac:dyDescent="0.35"/>
    <row r="55" spans="2:12" ht="66.75" customHeight="1" x14ac:dyDescent="0.35"/>
  </sheetData>
  <sheetProtection algorithmName="SHA-512" hashValue="LP8WWr++9xORB4VVBsD2mxvO/4o5cpa8rJG2/Pqaa5Z5OuRXF8v7gWOvQl57HzKshDv3WGEamC+AZLR17DbFQA==" saltValue="Ignp3b9Y7NQMrE6CX5/4wA==" spinCount="100000" sheet="1" objects="1" scenarios="1"/>
  <mergeCells count="8">
    <mergeCell ref="B49:L49"/>
    <mergeCell ref="A1:I1"/>
    <mergeCell ref="A2:I2"/>
    <mergeCell ref="A3:I3"/>
    <mergeCell ref="A5:I5"/>
    <mergeCell ref="A43:C43"/>
    <mergeCell ref="A7:L7"/>
    <mergeCell ref="A47:B47"/>
  </mergeCells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E47" xr:uid="{453A3B6A-18D6-4A6C-A61D-AA39719E49B7}">
      <formula1>IF(E47&gt;0,D47*100=INT(E47*100),"ERROR")+IF(E47&lt;=D47,E47*100=INT(E47*100),"ERROR")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Rodado Martinez, María</cp:lastModifiedBy>
  <dcterms:created xsi:type="dcterms:W3CDTF">2022-02-18T12:42:22Z</dcterms:created>
  <dcterms:modified xsi:type="dcterms:W3CDTF">2025-05-19T06:10:40Z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2025-03-03T08:40:30Z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5003ecc6-cc00-4146-b054-0602b629e20d</vt:lpwstr>
  </property>
  <property fmtid="{D5CDD505-2E9C-101B-9397-08002B2CF9AE}" pid="8" name="MSIP_Label_2c0a8209-6590-4cef-adb7-80fa47675d6e_ContentBits">
    <vt:lpwstr>2</vt:lpwstr>
  </property>
</Properties>
</file>